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75" windowWidth="15480" windowHeight="11700"/>
  </bookViews>
  <sheets>
    <sheet name="Январь" sheetId="2" r:id="rId1"/>
  </sheets>
  <externalReferences>
    <externalReference r:id="rId2"/>
  </externalReferences>
  <definedNames>
    <definedName name="выхрабд">Январь!$AV$12:$AV$30</definedName>
    <definedName name="год">Январь!$AQ$11:$AQ$22</definedName>
    <definedName name="допнер">Январь!$AU$12:$AU$30</definedName>
    <definedName name="_xlnm.Print_Titles" localSheetId="0">Январь!$9:$10</definedName>
    <definedName name="Категория">[1]Служебный!$A$1:$A$3</definedName>
    <definedName name="месяц">Январь!$AO$11:$AO$22</definedName>
    <definedName name="празд">Январь!$AT$12:$AT$30</definedName>
    <definedName name="предпр">Январь!$AS$12:$AS$30</definedName>
  </definedNames>
  <calcPr calcId="145621"/>
</workbook>
</file>

<file path=xl/calcChain.xml><?xml version="1.0" encoding="utf-8"?>
<calcChain xmlns="http://schemas.openxmlformats.org/spreadsheetml/2006/main">
  <c r="AI11" i="2" l="1"/>
  <c r="AI13" i="2"/>
  <c r="AS20" i="2"/>
  <c r="AS21" i="2"/>
  <c r="AS26" i="2"/>
  <c r="E9" i="2" l="1"/>
  <c r="D9" i="2" l="1"/>
  <c r="AI12" i="2" l="1"/>
  <c r="AL11" i="2" l="1"/>
  <c r="AL13" i="2" l="1"/>
  <c r="AJ13" i="2"/>
  <c r="AL12" i="2"/>
  <c r="AJ12" i="2"/>
  <c r="AJ11" i="2"/>
  <c r="AH9" i="2" l="1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</calcChain>
</file>

<file path=xl/comments1.xml><?xml version="1.0" encoding="utf-8"?>
<comments xmlns="http://schemas.openxmlformats.org/spreadsheetml/2006/main">
  <authors>
    <author>Дмитрий</author>
  </authors>
  <commentList>
    <comment ref="AW11" authorId="0">
      <text>
        <r>
          <rPr>
            <b/>
            <sz val="9"/>
            <color indexed="81"/>
            <rFont val="Tahoma"/>
            <family val="2"/>
            <charset val="204"/>
          </rPr>
          <t>Мужская норма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X11" authorId="0">
      <text>
        <r>
          <rPr>
            <b/>
            <sz val="9"/>
            <color indexed="81"/>
            <rFont val="Tahoma"/>
            <family val="2"/>
            <charset val="204"/>
          </rPr>
          <t>Женская норма</t>
        </r>
      </text>
    </comment>
  </commentList>
</comments>
</file>

<file path=xl/sharedStrings.xml><?xml version="1.0" encoding="utf-8"?>
<sst xmlns="http://schemas.openxmlformats.org/spreadsheetml/2006/main" count="100" uniqueCount="41">
  <si>
    <t>январь</t>
  </si>
  <si>
    <t>Список дополнительных нерабочих дней</t>
  </si>
  <si>
    <t>февраль</t>
  </si>
  <si>
    <t>март</t>
  </si>
  <si>
    <t>Новый год</t>
  </si>
  <si>
    <t>апрель</t>
  </si>
  <si>
    <t>май</t>
  </si>
  <si>
    <t>июнь</t>
  </si>
  <si>
    <t>июль</t>
  </si>
  <si>
    <t>август</t>
  </si>
  <si>
    <t>сентябрь</t>
  </si>
  <si>
    <t>Рождество</t>
  </si>
  <si>
    <t>октябрь</t>
  </si>
  <si>
    <t>ноябрь</t>
  </si>
  <si>
    <t>декабрь</t>
  </si>
  <si>
    <t>Защитник</t>
  </si>
  <si>
    <t>Международный</t>
  </si>
  <si>
    <t>Весна и туд</t>
  </si>
  <si>
    <t>День Победы</t>
  </si>
  <si>
    <t>День России</t>
  </si>
  <si>
    <t>День единства</t>
  </si>
  <si>
    <t xml:space="preserve">Рабочие выходные </t>
  </si>
  <si>
    <t>г.</t>
  </si>
  <si>
    <t>таб №</t>
  </si>
  <si>
    <t>Ф. И. О.</t>
  </si>
  <si>
    <t>должность, профессия</t>
  </si>
  <si>
    <t>норма</t>
  </si>
  <si>
    <t>факт.   отр.</t>
  </si>
  <si>
    <t>ночн</t>
  </si>
  <si>
    <t>празд</t>
  </si>
  <si>
    <t>ознакомление</t>
  </si>
  <si>
    <t>Вахта №1</t>
  </si>
  <si>
    <t>в</t>
  </si>
  <si>
    <t>дз</t>
  </si>
  <si>
    <t>Список
 праздничных дней
(дополняемый)</t>
  </si>
  <si>
    <r>
      <t xml:space="preserve">Список
 предпраздничных дней </t>
    </r>
    <r>
      <rPr>
        <b/>
        <sz val="16"/>
        <rFont val="Times New Roman"/>
        <family val="1"/>
        <charset val="204"/>
      </rPr>
      <t>*</t>
    </r>
  </si>
  <si>
    <t>Наименование праздников</t>
  </si>
  <si>
    <t>Петров</t>
  </si>
  <si>
    <t>Сидоров</t>
  </si>
  <si>
    <t>Иванова</t>
  </si>
  <si>
    <t>НОРМА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</si>
</sst>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yy\ ddd"/>
    <numFmt numFmtId="165" formatCode="d"/>
    <numFmt numFmtId="166" formatCode="[$-419]mmmm;@"/>
    <numFmt numFmtId="167" formatCode="yyyy"/>
    <numFmt numFmtId="168" formatCode="0.0"/>
    <numFmt numFmtId="169" formatCode="[$-F800]dddd\,\ mmmm\ dd\,\ yyyy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3"/>
      <name val="Times New Roman"/>
      <family val="1"/>
      <charset val="204"/>
    </font>
    <font>
      <sz val="12"/>
      <color indexed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Fill="1" applyBorder="1" applyProtection="1">
      <protection locked="0"/>
    </xf>
    <xf numFmtId="0" fontId="20" fillId="24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24" borderId="11" xfId="0" applyFont="1" applyFill="1" applyBorder="1" applyAlignment="1">
      <alignment horizontal="center" vertical="top" wrapText="1"/>
    </xf>
    <xf numFmtId="0" fontId="20" fillId="0" borderId="0" xfId="0" applyFont="1"/>
    <xf numFmtId="0" fontId="20" fillId="0" borderId="11" xfId="0" applyFont="1" applyBorder="1" applyAlignment="1">
      <alignment horizontal="center" vertical="center"/>
    </xf>
    <xf numFmtId="0" fontId="20" fillId="24" borderId="11" xfId="0" applyFont="1" applyFill="1" applyBorder="1" applyAlignment="1">
      <alignment horizontal="center" vertical="center"/>
    </xf>
    <xf numFmtId="164" fontId="20" fillId="24" borderId="11" xfId="0" applyNumberFormat="1" applyFont="1" applyFill="1" applyBorder="1" applyAlignment="1">
      <alignment horizontal="center" vertical="center" wrapText="1"/>
    </xf>
    <xf numFmtId="14" fontId="20" fillId="0" borderId="11" xfId="0" applyNumberFormat="1" applyFont="1" applyFill="1" applyBorder="1" applyAlignment="1">
      <alignment horizontal="center" vertical="center" wrapText="1"/>
    </xf>
    <xf numFmtId="14" fontId="20" fillId="0" borderId="11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2" fillId="25" borderId="11" xfId="0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 wrapText="1"/>
    </xf>
    <xf numFmtId="166" fontId="20" fillId="0" borderId="0" xfId="0" applyNumberFormat="1" applyFont="1" applyAlignment="1"/>
    <xf numFmtId="167" fontId="20" fillId="0" borderId="0" xfId="0" applyNumberFormat="1" applyFont="1" applyAlignment="1"/>
    <xf numFmtId="14" fontId="20" fillId="24" borderId="11" xfId="0" applyNumberFormat="1" applyFont="1" applyFill="1" applyBorder="1" applyAlignment="1">
      <alignment horizontal="center" vertical="center" wrapText="1"/>
    </xf>
    <xf numFmtId="14" fontId="20" fillId="0" borderId="11" xfId="0" applyNumberFormat="1" applyFont="1" applyBorder="1" applyAlignment="1">
      <alignment horizontal="center" vertical="center"/>
    </xf>
    <xf numFmtId="14" fontId="20" fillId="26" borderId="11" xfId="0" applyNumberFormat="1" applyFont="1" applyFill="1" applyBorder="1" applyAlignment="1">
      <alignment horizontal="center" vertical="center" wrapText="1"/>
    </xf>
    <xf numFmtId="0" fontId="20" fillId="0" borderId="0" xfId="0" applyFont="1" applyProtection="1">
      <protection locked="0"/>
    </xf>
    <xf numFmtId="0" fontId="20" fillId="0" borderId="0" xfId="0" applyFont="1" applyFill="1" applyProtection="1">
      <protection locked="0"/>
    </xf>
    <xf numFmtId="0" fontId="23" fillId="0" borderId="0" xfId="0" applyFont="1" applyAlignment="1" applyProtection="1">
      <alignment wrapText="1"/>
      <protection locked="0"/>
    </xf>
    <xf numFmtId="165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42" applyFont="1"/>
    <xf numFmtId="0" fontId="21" fillId="0" borderId="0" xfId="42" applyFont="1"/>
    <xf numFmtId="169" fontId="24" fillId="0" borderId="0" xfId="42" applyNumberFormat="1" applyFont="1" applyFill="1" applyAlignment="1">
      <alignment horizontal="left"/>
    </xf>
    <xf numFmtId="0" fontId="20" fillId="0" borderId="0" xfId="0" applyFont="1" applyAlignment="1"/>
    <xf numFmtId="0" fontId="20" fillId="0" borderId="11" xfId="42" applyFont="1" applyFill="1" applyBorder="1" applyAlignment="1">
      <alignment horizontal="center" vertical="center"/>
    </xf>
    <xf numFmtId="0" fontId="20" fillId="0" borderId="11" xfId="43" applyFont="1" applyFill="1" applyBorder="1" applyAlignment="1">
      <alignment horizontal="center" vertical="center" shrinkToFit="1"/>
    </xf>
    <xf numFmtId="0" fontId="20" fillId="0" borderId="11" xfId="43" applyFont="1" applyFill="1" applyBorder="1" applyAlignment="1">
      <alignment horizontal="left" vertical="center"/>
    </xf>
    <xf numFmtId="0" fontId="25" fillId="0" borderId="11" xfId="43" applyFont="1" applyFill="1" applyBorder="1" applyAlignment="1">
      <alignment horizontal="left" vertical="center"/>
    </xf>
    <xf numFmtId="168" fontId="20" fillId="0" borderId="11" xfId="42" applyNumberFormat="1" applyFont="1" applyFill="1" applyBorder="1" applyAlignment="1">
      <alignment horizontal="center" vertical="center"/>
    </xf>
    <xf numFmtId="0" fontId="20" fillId="0" borderId="11" xfId="45" applyFont="1" applyBorder="1" applyAlignment="1">
      <alignment horizontal="center" vertical="center"/>
    </xf>
    <xf numFmtId="0" fontId="20" fillId="0" borderId="11" xfId="42" applyNumberFormat="1" applyFont="1" applyFill="1" applyBorder="1" applyAlignment="1">
      <alignment horizontal="center" vertical="center"/>
    </xf>
    <xf numFmtId="14" fontId="25" fillId="0" borderId="11" xfId="42" applyNumberFormat="1" applyFont="1" applyFill="1" applyBorder="1" applyAlignment="1">
      <alignment horizontal="left" vertical="center" shrinkToFit="1"/>
    </xf>
    <xf numFmtId="0" fontId="20" fillId="0" borderId="11" xfId="42" applyFont="1" applyFill="1" applyBorder="1" applyAlignment="1">
      <alignment vertical="center"/>
    </xf>
    <xf numFmtId="0" fontId="20" fillId="0" borderId="12" xfId="44" applyNumberFormat="1" applyFont="1" applyFill="1" applyBorder="1" applyAlignment="1">
      <alignment horizontal="center" vertical="center"/>
    </xf>
    <xf numFmtId="0" fontId="21" fillId="0" borderId="12" xfId="44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  <protection locked="0"/>
    </xf>
    <xf numFmtId="0" fontId="20" fillId="0" borderId="12" xfId="0" applyFont="1" applyFill="1" applyBorder="1" applyAlignment="1" applyProtection="1">
      <alignment horizontal="center" vertical="center" wrapText="1"/>
      <protection locked="0"/>
    </xf>
    <xf numFmtId="0" fontId="20" fillId="0" borderId="12" xfId="0" applyNumberFormat="1" applyFont="1" applyFill="1" applyBorder="1" applyAlignment="1" applyProtection="1">
      <alignment horizontal="center" vertical="center"/>
      <protection locked="0"/>
    </xf>
    <xf numFmtId="1" fontId="20" fillId="0" borderId="0" xfId="42" applyNumberFormat="1" applyFont="1" applyAlignment="1"/>
    <xf numFmtId="0" fontId="20" fillId="0" borderId="0" xfId="42" applyFont="1" applyAlignment="1"/>
    <xf numFmtId="0" fontId="21" fillId="0" borderId="11" xfId="42" applyFont="1" applyFill="1" applyBorder="1" applyAlignment="1">
      <alignment horizontal="center" vertical="center"/>
    </xf>
    <xf numFmtId="0" fontId="20" fillId="0" borderId="0" xfId="42" applyFont="1" applyAlignment="1">
      <alignment horizontal="center" vertical="center"/>
    </xf>
    <xf numFmtId="1" fontId="20" fillId="0" borderId="0" xfId="42" applyNumberFormat="1" applyFont="1" applyAlignment="1">
      <alignment horizontal="center" vertical="center"/>
    </xf>
    <xf numFmtId="1" fontId="21" fillId="0" borderId="0" xfId="42" applyNumberFormat="1" applyFont="1" applyAlignment="1">
      <alignment horizontal="center" vertical="center"/>
    </xf>
    <xf numFmtId="168" fontId="20" fillId="0" borderId="0" xfId="42" applyNumberFormat="1" applyFont="1" applyAlignment="1">
      <alignment horizontal="center" vertical="center"/>
    </xf>
    <xf numFmtId="0" fontId="20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1" fillId="0" borderId="10" xfId="0" applyFont="1" applyFill="1" applyBorder="1" applyAlignment="1" applyProtection="1">
      <alignment horizontal="center" vertical="center" wrapText="1"/>
      <protection locked="0"/>
    </xf>
    <xf numFmtId="0" fontId="20" fillId="0" borderId="0" xfId="0" applyNumberFormat="1" applyFont="1" applyAlignment="1" applyProtection="1">
      <alignment horizontal="center" vertical="center"/>
      <protection locked="0"/>
    </xf>
    <xf numFmtId="164" fontId="20" fillId="27" borderId="11" xfId="0" applyNumberFormat="1" applyFont="1" applyFill="1" applyBorder="1" applyAlignment="1">
      <alignment horizontal="center" vertical="center" wrapText="1"/>
    </xf>
    <xf numFmtId="164" fontId="20" fillId="26" borderId="11" xfId="0" applyNumberFormat="1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7" borderId="11" xfId="0" applyFont="1" applyFill="1" applyBorder="1" applyAlignment="1">
      <alignment horizontal="center" vertical="center" wrapText="1"/>
    </xf>
    <xf numFmtId="0" fontId="21" fillId="26" borderId="11" xfId="0" applyFont="1" applyFill="1" applyBorder="1" applyAlignment="1">
      <alignment horizontal="center" vertical="center" wrapText="1"/>
    </xf>
    <xf numFmtId="0" fontId="20" fillId="0" borderId="0" xfId="42" applyFont="1" applyAlignment="1">
      <alignment vertical="center"/>
    </xf>
    <xf numFmtId="0" fontId="0" fillId="0" borderId="12" xfId="0" applyBorder="1"/>
    <xf numFmtId="0" fontId="20" fillId="28" borderId="12" xfId="0" applyFont="1" applyFill="1" applyBorder="1" applyAlignment="1">
      <alignment horizontal="center" vertical="center"/>
    </xf>
    <xf numFmtId="0" fontId="29" fillId="28" borderId="12" xfId="0" applyFont="1" applyFill="1" applyBorder="1" applyAlignment="1">
      <alignment horizontal="center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1" fontId="20" fillId="0" borderId="0" xfId="42" applyNumberFormat="1" applyFont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3" xfId="42" applyFont="1" applyFill="1" applyBorder="1" applyAlignment="1">
      <alignment horizontal="center" vertical="center"/>
    </xf>
    <xf numFmtId="168" fontId="26" fillId="0" borderId="13" xfId="42" applyNumberFormat="1" applyFont="1" applyFill="1" applyBorder="1" applyAlignment="1">
      <alignment horizontal="center" vertical="center" wrapText="1"/>
    </xf>
    <xf numFmtId="0" fontId="26" fillId="0" borderId="13" xfId="42" applyNumberFormat="1" applyFont="1" applyFill="1" applyBorder="1" applyAlignment="1">
      <alignment horizontal="center" vertical="center" wrapText="1"/>
    </xf>
    <xf numFmtId="0" fontId="25" fillId="0" borderId="14" xfId="42" applyFont="1" applyFill="1" applyBorder="1" applyAlignment="1">
      <alignment horizontal="center" vertical="center" wrapText="1"/>
    </xf>
    <xf numFmtId="0" fontId="26" fillId="0" borderId="14" xfId="42" applyFont="1" applyFill="1" applyBorder="1" applyAlignment="1">
      <alignment horizontal="center" vertical="center"/>
    </xf>
    <xf numFmtId="168" fontId="26" fillId="0" borderId="14" xfId="42" applyNumberFormat="1" applyFont="1" applyFill="1" applyBorder="1" applyAlignment="1">
      <alignment horizontal="center" vertical="center" wrapText="1"/>
    </xf>
    <xf numFmtId="0" fontId="26" fillId="0" borderId="14" xfId="42" applyNumberFormat="1" applyFont="1" applyFill="1" applyBorder="1" applyAlignment="1">
      <alignment horizontal="center" vertical="center" wrapText="1"/>
    </xf>
    <xf numFmtId="0" fontId="32" fillId="28" borderId="15" xfId="0" applyFont="1" applyFill="1" applyBorder="1" applyAlignment="1">
      <alignment horizontal="center" vertical="center" textRotation="90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6" fillId="0" borderId="11" xfId="42" applyNumberFormat="1" applyFont="1" applyFill="1" applyBorder="1" applyAlignment="1">
      <alignment horizontal="center" vertical="center" wrapText="1"/>
    </xf>
    <xf numFmtId="1" fontId="20" fillId="0" borderId="0" xfId="42" applyNumberFormat="1" applyFont="1" applyAlignment="1">
      <alignment horizont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5"/>
    <cellStyle name="Обычный_ВАХТА 2012  для работников" xfId="44"/>
    <cellStyle name="Обычный_Графики УС-5 март-декабрь 2010" xfId="43"/>
    <cellStyle name="Обычный_Копия График работы персонала УС5 на 2011год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92"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color auto="1"/>
      </font>
      <fill>
        <patternFill>
          <bgColor rgb="FFFF9999"/>
        </patternFill>
      </fill>
    </dxf>
    <dxf>
      <font>
        <b val="0"/>
        <i val="0"/>
        <color auto="1"/>
      </font>
      <numFmt numFmtId="170" formatCode="d\*"/>
      <fill>
        <patternFill>
          <bgColor theme="3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color auto="1"/>
      </font>
      <fill>
        <patternFill>
          <bgColor rgb="FFFF9999"/>
        </patternFill>
      </fill>
    </dxf>
    <dxf>
      <font>
        <b val="0"/>
        <i val="0"/>
        <color auto="1"/>
      </font>
      <numFmt numFmtId="170" formatCode="d\*"/>
      <fill>
        <patternFill>
          <bgColor theme="3" tint="0.59996337778862885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b/>
        <i val="0"/>
        <condense val="0"/>
        <extend val="0"/>
        <color indexed="9"/>
      </font>
      <fill>
        <patternFill>
          <bgColor indexed="22"/>
        </patternFill>
      </fill>
    </dxf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438150</xdr:colOff>
      <xdr:row>13</xdr:row>
      <xdr:rowOff>0</xdr:rowOff>
    </xdr:from>
    <xdr:to>
      <xdr:col>39</xdr:col>
      <xdr:colOff>438150</xdr:colOff>
      <xdr:row>14</xdr:row>
      <xdr:rowOff>142874</xdr:rowOff>
    </xdr:to>
    <xdr:pic>
      <xdr:nvPicPr>
        <xdr:cNvPr id="1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9125" y="5210175"/>
          <a:ext cx="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476250</xdr:colOff>
      <xdr:row>13</xdr:row>
      <xdr:rowOff>0</xdr:rowOff>
    </xdr:from>
    <xdr:to>
      <xdr:col>39</xdr:col>
      <xdr:colOff>476250</xdr:colOff>
      <xdr:row>14</xdr:row>
      <xdr:rowOff>38100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7225" y="468630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49</xdr:col>
      <xdr:colOff>352425</xdr:colOff>
      <xdr:row>11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>
          <a:off x="9058275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SHUBOC~1\LOCALS~1\Temp\Rar$DI00.095\&#1058;&#1072;&#1073;&#1077;&#1083;&#1100;%20&#1064;&#1072;&#1073;&#1083;&#1086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Подписи"/>
      <sheetName val="Служебный"/>
    </sheetNames>
    <sheetDataSet>
      <sheetData sheetId="0"/>
      <sheetData sheetId="1"/>
      <sheetData sheetId="2">
        <row r="1">
          <cell r="A1" t="str">
            <v>Н</v>
          </cell>
        </row>
        <row r="2">
          <cell r="A2" t="str">
            <v>С</v>
          </cell>
        </row>
        <row r="3">
          <cell r="A3" t="str">
            <v>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AY30"/>
  <sheetViews>
    <sheetView tabSelected="1" topLeftCell="X1" zoomScaleNormal="100" zoomScaleSheetLayoutView="85" workbookViewId="0">
      <selection activeCell="AI11" sqref="AI11"/>
    </sheetView>
  </sheetViews>
  <sheetFormatPr defaultRowHeight="15.75" x14ac:dyDescent="0.2"/>
  <cols>
    <col min="1" max="1" width="7.140625" style="1" customWidth="1"/>
    <col min="2" max="2" width="5.42578125" style="24" customWidth="1"/>
    <col min="3" max="3" width="8.28515625" style="24" customWidth="1"/>
    <col min="4" max="4" width="5.28515625" style="24" customWidth="1"/>
    <col min="5" max="31" width="4.28515625" style="25" customWidth="1"/>
    <col min="32" max="32" width="4.28515625" style="54" customWidth="1"/>
    <col min="33" max="34" width="4.28515625" style="25" customWidth="1"/>
    <col min="35" max="35" width="9.140625" style="25" customWidth="1"/>
    <col min="36" max="36" width="8.5703125" style="25" bestFit="1" customWidth="1"/>
    <col min="37" max="37" width="6.7109375" style="25" customWidth="1"/>
    <col min="38" max="39" width="6" style="1" customWidth="1"/>
    <col min="40" max="40" width="14.7109375" style="1" customWidth="1"/>
    <col min="41" max="44" width="9.140625" style="1"/>
    <col min="45" max="45" width="14.7109375" style="1" bestFit="1" customWidth="1"/>
    <col min="46" max="46" width="11.28515625" style="1" bestFit="1" customWidth="1"/>
    <col min="47" max="47" width="19" style="1" customWidth="1"/>
    <col min="48" max="16384" width="9.140625" style="1"/>
  </cols>
  <sheetData>
    <row r="1" spans="1:51" ht="15.95" customHeight="1" x14ac:dyDescent="0.25">
      <c r="B1" s="6"/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</row>
    <row r="2" spans="1:51" ht="15.95" customHeight="1" x14ac:dyDescent="0.25">
      <c r="B2" s="26"/>
      <c r="C2" s="27"/>
      <c r="D2" s="27"/>
      <c r="E2" s="47"/>
      <c r="F2" s="47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9"/>
      <c r="AE2" s="48"/>
      <c r="AF2" s="48"/>
      <c r="AG2" s="48"/>
      <c r="AH2" s="48"/>
      <c r="AI2" s="48"/>
      <c r="AJ2" s="48"/>
      <c r="AK2" s="50"/>
      <c r="AL2" s="26"/>
      <c r="AM2" s="26"/>
      <c r="AN2" s="6"/>
      <c r="AO2" s="6"/>
    </row>
    <row r="3" spans="1:51" ht="15.95" customHeight="1" x14ac:dyDescent="0.25">
      <c r="B3" s="26"/>
      <c r="C3" s="26"/>
      <c r="D3" s="26"/>
      <c r="E3" s="47"/>
      <c r="F3" s="4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50"/>
      <c r="AL3" s="26"/>
      <c r="AM3" s="26"/>
      <c r="AN3" s="6"/>
      <c r="AO3" s="6"/>
    </row>
    <row r="4" spans="1:51" ht="15.95" customHeight="1" x14ac:dyDescent="0.25">
      <c r="B4" s="26"/>
      <c r="C4" s="26"/>
      <c r="D4" s="26"/>
      <c r="E4" s="47"/>
      <c r="F4" s="4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81"/>
      <c r="AB4" s="81"/>
      <c r="AC4" s="81"/>
      <c r="AD4" s="81"/>
      <c r="AE4" s="81"/>
      <c r="AF4" s="81"/>
      <c r="AG4" s="81"/>
      <c r="AH4" s="44"/>
      <c r="AI4" s="44"/>
      <c r="AJ4" s="44"/>
      <c r="AK4" s="45"/>
      <c r="AL4" s="45"/>
      <c r="AM4" s="45"/>
      <c r="AN4" s="6"/>
      <c r="AO4" s="6"/>
    </row>
    <row r="5" spans="1:51" ht="15.95" customHeight="1" x14ac:dyDescent="0.25">
      <c r="B5" s="26"/>
      <c r="C5" s="28"/>
      <c r="D5" s="26"/>
      <c r="E5" s="47"/>
      <c r="F5" s="4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81"/>
      <c r="AB5" s="81"/>
      <c r="AC5" s="81"/>
      <c r="AD5" s="81"/>
      <c r="AE5" s="81"/>
      <c r="AF5" s="81"/>
      <c r="AG5" s="81"/>
      <c r="AH5" s="60"/>
      <c r="AI5" s="60"/>
      <c r="AJ5" s="47"/>
      <c r="AK5" s="47"/>
      <c r="AL5" s="26"/>
      <c r="AM5" s="26"/>
      <c r="AN5" s="6"/>
      <c r="AO5" s="6"/>
    </row>
    <row r="6" spans="1:51" ht="15.95" customHeight="1" x14ac:dyDescent="0.25">
      <c r="A6" s="29"/>
      <c r="B6" s="6"/>
      <c r="C6" s="6"/>
      <c r="D6" s="66"/>
      <c r="E6" s="4"/>
      <c r="F6" s="4"/>
      <c r="G6" s="4"/>
      <c r="H6" s="4"/>
      <c r="I6" s="4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4"/>
      <c r="AB6" s="4"/>
      <c r="AC6" s="4"/>
      <c r="AD6" s="4"/>
      <c r="AE6" s="4"/>
      <c r="AF6" s="4"/>
      <c r="AG6" s="4"/>
      <c r="AH6" s="4"/>
      <c r="AI6" s="4"/>
      <c r="AJ6" s="4"/>
      <c r="AK6" s="6"/>
      <c r="AL6" s="6"/>
      <c r="AM6" s="6"/>
      <c r="AO6" s="6"/>
    </row>
    <row r="7" spans="1:51" ht="15.95" customHeight="1" x14ac:dyDescent="0.25">
      <c r="A7" s="22"/>
      <c r="B7" s="20"/>
      <c r="C7" s="21"/>
      <c r="D7" s="51"/>
      <c r="E7" s="51"/>
      <c r="F7" s="52"/>
      <c r="G7" s="52"/>
      <c r="H7" s="52"/>
      <c r="I7" s="52"/>
      <c r="J7" s="68"/>
      <c r="K7" s="68"/>
      <c r="L7" s="68"/>
      <c r="M7" s="68"/>
      <c r="N7" s="68"/>
      <c r="O7" s="68"/>
      <c r="P7" s="68"/>
      <c r="Q7" s="68"/>
      <c r="R7" s="68"/>
      <c r="S7" s="68"/>
      <c r="T7" s="78" t="s">
        <v>0</v>
      </c>
      <c r="U7" s="78"/>
      <c r="V7" s="78"/>
      <c r="W7" s="79">
        <v>2018</v>
      </c>
      <c r="X7" s="79"/>
      <c r="Y7" s="52" t="s">
        <v>22</v>
      </c>
      <c r="AB7" s="52"/>
      <c r="AC7" s="52"/>
      <c r="AD7" s="52"/>
      <c r="AE7" s="52"/>
      <c r="AF7" s="51"/>
      <c r="AK7" s="1"/>
    </row>
    <row r="8" spans="1:51" ht="15.75" customHeight="1" x14ac:dyDescent="0.25">
      <c r="A8" s="20"/>
      <c r="B8" s="20"/>
      <c r="C8" s="21"/>
      <c r="D8" s="51"/>
      <c r="E8" s="51"/>
      <c r="F8" s="52"/>
      <c r="G8" s="52"/>
      <c r="H8" s="52"/>
      <c r="I8" s="52"/>
      <c r="J8" s="53"/>
      <c r="K8" s="53"/>
      <c r="L8" s="53"/>
      <c r="M8" s="53"/>
      <c r="N8" s="53"/>
      <c r="O8" s="53"/>
      <c r="P8" s="53"/>
      <c r="Q8" s="53"/>
      <c r="R8" s="53"/>
      <c r="S8" s="53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1"/>
      <c r="AK8" s="1"/>
    </row>
    <row r="9" spans="1:51" ht="15.95" customHeight="1" x14ac:dyDescent="0.2">
      <c r="A9" s="64" t="s">
        <v>23</v>
      </c>
      <c r="B9" s="30" t="s">
        <v>24</v>
      </c>
      <c r="C9" s="69" t="s">
        <v>25</v>
      </c>
      <c r="D9" s="23">
        <f>DATE($W$7,VLOOKUP($T$7,Январь!$AO$11:$AP$22,2,0),1)</f>
        <v>43101</v>
      </c>
      <c r="E9" s="23">
        <f>DATE($W$7,VLOOKUP($T$7,Январь!$AO$11:$AP$22,2,0),1+COLUMN(A:A))</f>
        <v>43102</v>
      </c>
      <c r="F9" s="23">
        <f>DATE($W$7,VLOOKUP($T$7,Январь!$AO$11:$AP$22,2,0),1+COLUMN(B:B))</f>
        <v>43103</v>
      </c>
      <c r="G9" s="23">
        <f>DATE($W$7,VLOOKUP($T$7,Январь!$AO$11:$AP$22,2,0),1+COLUMN(C:C))</f>
        <v>43104</v>
      </c>
      <c r="H9" s="23">
        <f>DATE($W$7,VLOOKUP($T$7,Январь!$AO$11:$AP$22,2,0),1+COLUMN(D:D))</f>
        <v>43105</v>
      </c>
      <c r="I9" s="23">
        <f>DATE($W$7,VLOOKUP($T$7,Январь!$AO$11:$AP$22,2,0),1+COLUMN(E:E))</f>
        <v>43106</v>
      </c>
      <c r="J9" s="23">
        <f>DATE($W$7,VLOOKUP($T$7,Январь!$AO$11:$AP$22,2,0),1+COLUMN(F:F))</f>
        <v>43107</v>
      </c>
      <c r="K9" s="23">
        <f>DATE($W$7,VLOOKUP($T$7,Январь!$AO$11:$AP$22,2,0),1+COLUMN(G:G))</f>
        <v>43108</v>
      </c>
      <c r="L9" s="23">
        <f>DATE($W$7,VLOOKUP($T$7,Январь!$AO$11:$AP$22,2,0),1+COLUMN(H:H))</f>
        <v>43109</v>
      </c>
      <c r="M9" s="23">
        <f>DATE($W$7,VLOOKUP($T$7,Январь!$AO$11:$AP$22,2,0),1+COLUMN(I:I))</f>
        <v>43110</v>
      </c>
      <c r="N9" s="23">
        <f>DATE($W$7,VLOOKUP($T$7,Январь!$AO$11:$AP$22,2,0),1+COLUMN(J:J))</f>
        <v>43111</v>
      </c>
      <c r="O9" s="23">
        <f>DATE($W$7,VLOOKUP($T$7,Январь!$AO$11:$AP$22,2,0),1+COLUMN(K:K))</f>
        <v>43112</v>
      </c>
      <c r="P9" s="23">
        <f>DATE($W$7,VLOOKUP($T$7,Январь!$AO$11:$AP$22,2,0),1+COLUMN(L:L))</f>
        <v>43113</v>
      </c>
      <c r="Q9" s="23">
        <f>DATE($W$7,VLOOKUP($T$7,Январь!$AO$11:$AP$22,2,0),1+COLUMN(M:M))</f>
        <v>43114</v>
      </c>
      <c r="R9" s="23">
        <f>DATE($W$7,VLOOKUP($T$7,Январь!$AO$11:$AP$22,2,0),1+COLUMN(N:N))</f>
        <v>43115</v>
      </c>
      <c r="S9" s="23">
        <f>DATE($W$7,VLOOKUP($T$7,Январь!$AO$11:$AP$22,2,0),16)</f>
        <v>43116</v>
      </c>
      <c r="T9" s="23">
        <f>DATE($W$7,VLOOKUP($T$7,Январь!$AO$11:$AP$22,2,0),16+COLUMN(A:A))</f>
        <v>43117</v>
      </c>
      <c r="U9" s="23">
        <f>DATE($W$7,VLOOKUP($T$7,Январь!$AO$11:$AP$22,2,0),16+COLUMN(B:B))</f>
        <v>43118</v>
      </c>
      <c r="V9" s="23">
        <f>DATE($W$7,VLOOKUP($T$7,Январь!$AO$11:$AP$22,2,0),16+COLUMN(C:C))</f>
        <v>43119</v>
      </c>
      <c r="W9" s="23">
        <f>DATE($W$7,VLOOKUP($T$7,Январь!$AO$11:$AP$22,2,0),16+COLUMN(D:D))</f>
        <v>43120</v>
      </c>
      <c r="X9" s="23">
        <f>DATE($W$7,VLOOKUP($T$7,Январь!$AO$11:$AP$22,2,0),16+COLUMN(E:E))</f>
        <v>43121</v>
      </c>
      <c r="Y9" s="23">
        <f>DATE($W$7,VLOOKUP($T$7,Январь!$AO$11:$AP$22,2,0),16+COLUMN(F:F))</f>
        <v>43122</v>
      </c>
      <c r="Z9" s="23">
        <f>DATE($W$7,VLOOKUP($T$7,Январь!$AO$11:$AP$22,2,0),16+COLUMN(G:G))</f>
        <v>43123</v>
      </c>
      <c r="AA9" s="23">
        <f>DATE($W$7,VLOOKUP($T$7,Январь!$AO$11:$AP$22,2,0),16+COLUMN(H:H))</f>
        <v>43124</v>
      </c>
      <c r="AB9" s="23">
        <f>DATE($W$7,VLOOKUP($T$7,Январь!$AO$11:$AP$22,2,0),16+COLUMN(I:I))</f>
        <v>43125</v>
      </c>
      <c r="AC9" s="23">
        <f>DATE($W$7,VLOOKUP($T$7,Январь!$AO$11:$AP$22,2,0),16+COLUMN(J:J))</f>
        <v>43126</v>
      </c>
      <c r="AD9" s="23">
        <f>IF(DATE($W$7,VLOOKUP($T$7,Январь!$AO$11:$AP$22,2,0),16+COLUMN(K:K))&gt;EOMONTH(DATE($W$7,VLOOKUP($T$7,Январь!$AO$11:$AP$22,2,0),16),0),"",DATE($W$7,VLOOKUP($T$7,Январь!$AO$11:$AP$22,2,0),16+COLUMN(K:K)))</f>
        <v>43127</v>
      </c>
      <c r="AE9" s="23">
        <f>IF(DATE($W$7,VLOOKUP($T$7,Январь!$AO$11:$AP$22,2,0),16+COLUMN(L:L))&gt;EOMONTH(DATE($W$7,VLOOKUP($T$7,Январь!$AO$11:$AP$22,2,0),16),0),"",DATE($W$7,VLOOKUP($T$7,Январь!$AO$11:$AP$22,2,0),16+COLUMN(L:L)))</f>
        <v>43128</v>
      </c>
      <c r="AF9" s="23">
        <f>IF(DATE($W$7,VLOOKUP($T$7,Январь!$AO$11:$AP$22,2,0),16+COLUMN(M:M))&gt;EOMONTH(DATE($W$7,VLOOKUP($T$7,Январь!$AO$11:$AP$22,2,0),16),0),"",DATE($W$7,VLOOKUP($T$7,Январь!$AO$11:$AP$22,2,0),16+COLUMN(M:M)))</f>
        <v>43129</v>
      </c>
      <c r="AG9" s="23">
        <f>IF(DATE($W$7,VLOOKUP($T$7,Январь!$AO$11:$AP$22,2,0),16+COLUMN(N:N))&gt;EOMONTH(DATE($W$7,VLOOKUP($T$7,Январь!$AO$11:$AP$22,2,0),16),0),"",DATE($W$7,VLOOKUP($T$7,Январь!$AO$11:$AP$22,2,0),16+COLUMN(N:N)))</f>
        <v>43130</v>
      </c>
      <c r="AH9" s="23">
        <f>IF(DATE($W$7,VLOOKUP($T$7,Январь!$AO$11:$AP$22,2,0),16+COLUMN(O:O))&gt;EOMONTH(DATE($W$7,VLOOKUP($T$7,Январь!$AO$11:$AP$22,2,0),16),0),"",DATE($W$7,VLOOKUP($T$7,Январь!$AO$11:$AP$22,2,0),16+COLUMN(O:O)))</f>
        <v>43131</v>
      </c>
      <c r="AI9" s="70" t="s">
        <v>26</v>
      </c>
      <c r="AJ9" s="71" t="s">
        <v>27</v>
      </c>
      <c r="AK9" s="72" t="s">
        <v>28</v>
      </c>
      <c r="AL9" s="72" t="s">
        <v>29</v>
      </c>
      <c r="AM9" s="80" t="s">
        <v>30</v>
      </c>
    </row>
    <row r="10" spans="1:51" s="2" customFormat="1" ht="15.95" customHeight="1" x14ac:dyDescent="0.2">
      <c r="A10" s="65"/>
      <c r="B10" s="46" t="s">
        <v>31</v>
      </c>
      <c r="C10" s="73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2"/>
      <c r="V10" s="41"/>
      <c r="W10" s="42"/>
      <c r="X10" s="41"/>
      <c r="Y10" s="41"/>
      <c r="Z10" s="41"/>
      <c r="AA10" s="41"/>
      <c r="AB10" s="41"/>
      <c r="AC10" s="41"/>
      <c r="AD10" s="41"/>
      <c r="AE10" s="43"/>
      <c r="AF10" s="41"/>
      <c r="AG10" s="41"/>
      <c r="AH10" s="41"/>
      <c r="AI10" s="74"/>
      <c r="AJ10" s="75"/>
      <c r="AK10" s="76"/>
      <c r="AL10" s="76"/>
      <c r="AM10" s="80"/>
    </row>
    <row r="11" spans="1:51" ht="15.95" customHeight="1" x14ac:dyDescent="0.2">
      <c r="A11" s="31"/>
      <c r="B11" s="32" t="s">
        <v>37</v>
      </c>
      <c r="C11" s="33"/>
      <c r="D11" s="39" t="s">
        <v>32</v>
      </c>
      <c r="E11" s="39" t="s">
        <v>32</v>
      </c>
      <c r="F11" s="39" t="s">
        <v>32</v>
      </c>
      <c r="G11" s="39" t="s">
        <v>32</v>
      </c>
      <c r="H11" s="39" t="s">
        <v>32</v>
      </c>
      <c r="I11" s="39" t="s">
        <v>32</v>
      </c>
      <c r="J11" s="39" t="s">
        <v>32</v>
      </c>
      <c r="K11" s="39" t="s">
        <v>32</v>
      </c>
      <c r="L11" s="39" t="s">
        <v>32</v>
      </c>
      <c r="M11" s="39" t="s">
        <v>32</v>
      </c>
      <c r="N11" s="39" t="s">
        <v>32</v>
      </c>
      <c r="O11" s="39" t="s">
        <v>32</v>
      </c>
      <c r="P11" s="39" t="s">
        <v>32</v>
      </c>
      <c r="Q11" s="39" t="s">
        <v>32</v>
      </c>
      <c r="R11" s="39" t="s">
        <v>32</v>
      </c>
      <c r="S11" s="40" t="s">
        <v>33</v>
      </c>
      <c r="T11" s="39">
        <v>10</v>
      </c>
      <c r="U11" s="39">
        <v>10</v>
      </c>
      <c r="V11" s="39">
        <v>10</v>
      </c>
      <c r="W11" s="39">
        <v>10</v>
      </c>
      <c r="X11" s="39" t="s">
        <v>32</v>
      </c>
      <c r="Y11" s="39">
        <v>10</v>
      </c>
      <c r="Z11" s="39">
        <v>10</v>
      </c>
      <c r="AA11" s="39">
        <v>10</v>
      </c>
      <c r="AB11" s="39">
        <v>10</v>
      </c>
      <c r="AC11" s="39">
        <v>10</v>
      </c>
      <c r="AD11" s="39">
        <v>10</v>
      </c>
      <c r="AE11" s="39">
        <v>10</v>
      </c>
      <c r="AF11" s="39">
        <v>10</v>
      </c>
      <c r="AG11" s="39">
        <v>10</v>
      </c>
      <c r="AH11" s="39">
        <v>8</v>
      </c>
      <c r="AI11" s="34">
        <f>VLOOKUP($T$7,Январь!$AO$11:$AX$23,9,0)</f>
        <v>136</v>
      </c>
      <c r="AJ11" s="34">
        <f>SUM(D11:AH11)+COUNTIF(D11:AH11, "К")*8</f>
        <v>138</v>
      </c>
      <c r="AK11" s="35"/>
      <c r="AL11" s="36">
        <f>SUM(D11:K11)</f>
        <v>0</v>
      </c>
      <c r="AM11" s="37"/>
      <c r="AO11" s="3" t="s">
        <v>0</v>
      </c>
      <c r="AP11" s="3">
        <v>1</v>
      </c>
      <c r="AQ11" s="3">
        <v>2010</v>
      </c>
      <c r="AR11" s="57" t="s">
        <v>36</v>
      </c>
      <c r="AS11" s="58" t="s">
        <v>35</v>
      </c>
      <c r="AT11" s="59" t="s">
        <v>34</v>
      </c>
      <c r="AU11" s="57" t="s">
        <v>1</v>
      </c>
      <c r="AV11" s="57" t="s">
        <v>21</v>
      </c>
      <c r="AW11" s="62">
        <v>136</v>
      </c>
      <c r="AX11" s="62">
        <v>122.4</v>
      </c>
      <c r="AY11" s="77" t="s">
        <v>40</v>
      </c>
    </row>
    <row r="12" spans="1:51" ht="15.95" customHeight="1" x14ac:dyDescent="0.2">
      <c r="A12" s="31"/>
      <c r="B12" s="38" t="s">
        <v>38</v>
      </c>
      <c r="C12" s="33"/>
      <c r="D12" s="39" t="s">
        <v>32</v>
      </c>
      <c r="E12" s="39" t="s">
        <v>32</v>
      </c>
      <c r="F12" s="39" t="s">
        <v>32</v>
      </c>
      <c r="G12" s="39" t="s">
        <v>32</v>
      </c>
      <c r="H12" s="39" t="s">
        <v>32</v>
      </c>
      <c r="I12" s="39" t="s">
        <v>32</v>
      </c>
      <c r="J12" s="39" t="s">
        <v>32</v>
      </c>
      <c r="K12" s="39" t="s">
        <v>32</v>
      </c>
      <c r="L12" s="39" t="s">
        <v>32</v>
      </c>
      <c r="M12" s="39" t="s">
        <v>32</v>
      </c>
      <c r="N12" s="39" t="s">
        <v>32</v>
      </c>
      <c r="O12" s="39" t="s">
        <v>32</v>
      </c>
      <c r="P12" s="39" t="s">
        <v>32</v>
      </c>
      <c r="Q12" s="39" t="s">
        <v>32</v>
      </c>
      <c r="R12" s="39" t="s">
        <v>32</v>
      </c>
      <c r="S12" s="39" t="s">
        <v>32</v>
      </c>
      <c r="T12" s="39">
        <v>10</v>
      </c>
      <c r="U12" s="39">
        <v>10</v>
      </c>
      <c r="V12" s="39">
        <v>10</v>
      </c>
      <c r="W12" s="39">
        <v>10</v>
      </c>
      <c r="X12" s="39">
        <v>10</v>
      </c>
      <c r="Y12" s="39">
        <v>10</v>
      </c>
      <c r="Z12" s="39">
        <v>10</v>
      </c>
      <c r="AA12" s="39">
        <v>10</v>
      </c>
      <c r="AB12" s="39">
        <v>10</v>
      </c>
      <c r="AC12" s="39">
        <v>10</v>
      </c>
      <c r="AD12" s="39">
        <v>10</v>
      </c>
      <c r="AE12" s="39" t="s">
        <v>32</v>
      </c>
      <c r="AF12" s="39">
        <v>10</v>
      </c>
      <c r="AG12" s="39">
        <v>10</v>
      </c>
      <c r="AH12" s="39">
        <v>10</v>
      </c>
      <c r="AI12" s="34">
        <f>VLOOKUP($T$7,Январь!$AO$11:$AX$23,10,0)</f>
        <v>122.4</v>
      </c>
      <c r="AJ12" s="34">
        <f t="shared" ref="AJ12:AJ13" si="0">SUM(D12:AH12)+COUNTIF(D12:AH12, "К")*8</f>
        <v>140</v>
      </c>
      <c r="AK12" s="35"/>
      <c r="AL12" s="36">
        <f t="shared" ref="AL12:AL13" si="1">SUM(D12:K12)</f>
        <v>0</v>
      </c>
      <c r="AM12" s="37"/>
      <c r="AO12" s="5" t="s">
        <v>2</v>
      </c>
      <c r="AP12" s="5">
        <v>2</v>
      </c>
      <c r="AQ12" s="5">
        <v>2011</v>
      </c>
      <c r="AR12" s="8" t="s">
        <v>4</v>
      </c>
      <c r="AS12" s="14"/>
      <c r="AT12" s="19">
        <v>43101</v>
      </c>
      <c r="AU12" s="10"/>
      <c r="AV12" s="11"/>
      <c r="AW12" s="62">
        <v>151</v>
      </c>
      <c r="AX12" s="62">
        <v>135.80000000000001</v>
      </c>
      <c r="AY12" s="77"/>
    </row>
    <row r="13" spans="1:51" ht="15.95" customHeight="1" x14ac:dyDescent="0.2">
      <c r="A13" s="31"/>
      <c r="B13" s="32" t="s">
        <v>39</v>
      </c>
      <c r="C13" s="33"/>
      <c r="D13" s="39" t="s">
        <v>32</v>
      </c>
      <c r="E13" s="39" t="s">
        <v>32</v>
      </c>
      <c r="F13" s="39" t="s">
        <v>32</v>
      </c>
      <c r="G13" s="39" t="s">
        <v>32</v>
      </c>
      <c r="H13" s="39" t="s">
        <v>32</v>
      </c>
      <c r="I13" s="39" t="s">
        <v>32</v>
      </c>
      <c r="J13" s="39" t="s">
        <v>32</v>
      </c>
      <c r="K13" s="39" t="s">
        <v>32</v>
      </c>
      <c r="L13" s="39" t="s">
        <v>32</v>
      </c>
      <c r="M13" s="39" t="s">
        <v>32</v>
      </c>
      <c r="N13" s="39" t="s">
        <v>32</v>
      </c>
      <c r="O13" s="39" t="s">
        <v>32</v>
      </c>
      <c r="P13" s="39" t="s">
        <v>32</v>
      </c>
      <c r="Q13" s="39" t="s">
        <v>32</v>
      </c>
      <c r="R13" s="39" t="s">
        <v>32</v>
      </c>
      <c r="S13" s="40" t="s">
        <v>33</v>
      </c>
      <c r="T13" s="39">
        <v>8</v>
      </c>
      <c r="U13" s="39">
        <v>8</v>
      </c>
      <c r="V13" s="39">
        <v>8</v>
      </c>
      <c r="W13" s="39">
        <v>8</v>
      </c>
      <c r="X13" s="39">
        <v>8</v>
      </c>
      <c r="Y13" s="39">
        <v>8</v>
      </c>
      <c r="Z13" s="39">
        <v>8</v>
      </c>
      <c r="AA13" s="39">
        <v>8</v>
      </c>
      <c r="AB13" s="39">
        <v>8</v>
      </c>
      <c r="AC13" s="40">
        <v>4</v>
      </c>
      <c r="AD13" s="40">
        <v>12</v>
      </c>
      <c r="AE13" s="40">
        <v>12</v>
      </c>
      <c r="AF13" s="40">
        <v>12</v>
      </c>
      <c r="AG13" s="40">
        <v>12</v>
      </c>
      <c r="AH13" s="40">
        <v>12</v>
      </c>
      <c r="AI13" s="34">
        <f>VLOOKUP($T$7,Январь!$AO$11:$AX$23,10,0)</f>
        <v>122.4</v>
      </c>
      <c r="AJ13" s="34">
        <f t="shared" si="0"/>
        <v>136</v>
      </c>
      <c r="AK13" s="35">
        <v>42</v>
      </c>
      <c r="AL13" s="36">
        <f t="shared" si="1"/>
        <v>0</v>
      </c>
      <c r="AM13" s="37"/>
      <c r="AO13" s="5" t="s">
        <v>3</v>
      </c>
      <c r="AP13" s="5">
        <v>3</v>
      </c>
      <c r="AQ13" s="5">
        <v>2012</v>
      </c>
      <c r="AR13" s="8" t="s">
        <v>4</v>
      </c>
      <c r="AS13" s="14"/>
      <c r="AT13" s="19">
        <v>43102</v>
      </c>
      <c r="AU13" s="10"/>
      <c r="AV13" s="11"/>
      <c r="AW13" s="62">
        <v>159</v>
      </c>
      <c r="AX13" s="62">
        <v>143</v>
      </c>
      <c r="AY13" s="77"/>
    </row>
    <row r="14" spans="1:51" ht="15.95" customHeight="1" x14ac:dyDescent="0.2">
      <c r="AO14" s="5" t="s">
        <v>5</v>
      </c>
      <c r="AP14" s="5">
        <v>4</v>
      </c>
      <c r="AQ14" s="5">
        <v>2013</v>
      </c>
      <c r="AR14" s="8" t="s">
        <v>4</v>
      </c>
      <c r="AS14" s="14"/>
      <c r="AT14" s="19">
        <v>43103</v>
      </c>
      <c r="AU14" s="10"/>
      <c r="AV14" s="11"/>
      <c r="AW14" s="62">
        <v>167</v>
      </c>
      <c r="AX14" s="62">
        <v>150.19999999999999</v>
      </c>
      <c r="AY14" s="77"/>
    </row>
    <row r="15" spans="1:51" ht="15.95" customHeight="1" x14ac:dyDescent="0.2">
      <c r="AO15" s="5" t="s">
        <v>6</v>
      </c>
      <c r="AP15" s="5">
        <v>5</v>
      </c>
      <c r="AQ15" s="5">
        <v>2014</v>
      </c>
      <c r="AR15" s="8" t="s">
        <v>4</v>
      </c>
      <c r="AS15" s="14"/>
      <c r="AT15" s="19">
        <v>43104</v>
      </c>
      <c r="AU15" s="10"/>
      <c r="AV15" s="11"/>
      <c r="AW15" s="62">
        <v>159</v>
      </c>
      <c r="AX15" s="62">
        <v>143</v>
      </c>
      <c r="AY15" s="77"/>
    </row>
    <row r="16" spans="1:51" ht="15.95" customHeight="1" x14ac:dyDescent="0.2">
      <c r="AO16" s="5" t="s">
        <v>7</v>
      </c>
      <c r="AP16" s="5">
        <v>6</v>
      </c>
      <c r="AQ16" s="5">
        <v>2015</v>
      </c>
      <c r="AR16" s="8" t="s">
        <v>4</v>
      </c>
      <c r="AS16" s="14"/>
      <c r="AT16" s="19">
        <v>43105</v>
      </c>
      <c r="AU16" s="10"/>
      <c r="AV16" s="11"/>
      <c r="AW16" s="62">
        <v>159</v>
      </c>
      <c r="AX16" s="62">
        <v>143</v>
      </c>
      <c r="AY16" s="77"/>
    </row>
    <row r="17" spans="41:51" ht="15.95" customHeight="1" x14ac:dyDescent="0.2">
      <c r="AO17" s="5" t="s">
        <v>8</v>
      </c>
      <c r="AP17" s="5">
        <v>7</v>
      </c>
      <c r="AQ17" s="5">
        <v>2016</v>
      </c>
      <c r="AR17" s="8" t="s">
        <v>4</v>
      </c>
      <c r="AS17" s="14"/>
      <c r="AT17" s="19">
        <v>43106</v>
      </c>
      <c r="AU17" s="10"/>
      <c r="AV17" s="12"/>
      <c r="AW17" s="62">
        <v>176</v>
      </c>
      <c r="AX17" s="62">
        <v>158.4</v>
      </c>
      <c r="AY17" s="77"/>
    </row>
    <row r="18" spans="41:51" ht="15.95" customHeight="1" x14ac:dyDescent="0.2">
      <c r="AO18" s="5" t="s">
        <v>9</v>
      </c>
      <c r="AP18" s="5">
        <v>8</v>
      </c>
      <c r="AQ18" s="5">
        <v>2017</v>
      </c>
      <c r="AR18" s="8" t="s">
        <v>11</v>
      </c>
      <c r="AS18" s="14"/>
      <c r="AT18" s="19">
        <v>43107</v>
      </c>
      <c r="AU18" s="10"/>
      <c r="AV18" s="13"/>
      <c r="AW18" s="62">
        <v>184</v>
      </c>
      <c r="AX18" s="62">
        <v>165.6</v>
      </c>
      <c r="AY18" s="77"/>
    </row>
    <row r="19" spans="41:51" ht="15.95" customHeight="1" x14ac:dyDescent="0.2">
      <c r="AO19" s="5" t="s">
        <v>10</v>
      </c>
      <c r="AP19" s="5">
        <v>9</v>
      </c>
      <c r="AQ19" s="5">
        <v>2018</v>
      </c>
      <c r="AR19" s="8" t="s">
        <v>4</v>
      </c>
      <c r="AS19" s="14"/>
      <c r="AT19" s="19">
        <v>43108</v>
      </c>
      <c r="AU19" s="10"/>
      <c r="AV19" s="7"/>
      <c r="AW19" s="62">
        <v>160</v>
      </c>
      <c r="AX19" s="62">
        <v>144</v>
      </c>
      <c r="AY19" s="77"/>
    </row>
    <row r="20" spans="41:51" ht="15.95" customHeight="1" x14ac:dyDescent="0.2">
      <c r="AO20" s="5" t="s">
        <v>12</v>
      </c>
      <c r="AP20" s="5">
        <v>10</v>
      </c>
      <c r="AQ20" s="5">
        <v>2019</v>
      </c>
      <c r="AR20" s="8" t="s">
        <v>15</v>
      </c>
      <c r="AS20" s="55">
        <f>AT20-1</f>
        <v>43153</v>
      </c>
      <c r="AT20" s="19">
        <v>43154</v>
      </c>
      <c r="AU20" s="10"/>
      <c r="AV20" s="7"/>
      <c r="AW20" s="62">
        <v>184</v>
      </c>
      <c r="AX20" s="62">
        <v>165.6</v>
      </c>
      <c r="AY20" s="77"/>
    </row>
    <row r="21" spans="41:51" ht="15.95" customHeight="1" x14ac:dyDescent="0.2">
      <c r="AO21" s="5" t="s">
        <v>13</v>
      </c>
      <c r="AP21" s="5">
        <v>11</v>
      </c>
      <c r="AQ21" s="5">
        <v>2020</v>
      </c>
      <c r="AR21" s="8" t="s">
        <v>16</v>
      </c>
      <c r="AS21" s="55">
        <f>AT21-1</f>
        <v>43166</v>
      </c>
      <c r="AT21" s="19">
        <v>43167</v>
      </c>
      <c r="AU21" s="10"/>
      <c r="AV21" s="7"/>
      <c r="AW21" s="62">
        <v>168</v>
      </c>
      <c r="AX21" s="62">
        <v>151.19999999999999</v>
      </c>
      <c r="AY21" s="77"/>
    </row>
    <row r="22" spans="41:51" ht="15.95" customHeight="1" x14ac:dyDescent="0.2">
      <c r="AO22" s="5" t="s">
        <v>14</v>
      </c>
      <c r="AP22" s="5">
        <v>12</v>
      </c>
      <c r="AQ22" s="5">
        <v>2021</v>
      </c>
      <c r="AR22" s="8" t="s">
        <v>16</v>
      </c>
      <c r="AS22" s="55"/>
      <c r="AT22" s="56"/>
      <c r="AU22" s="9">
        <v>43168</v>
      </c>
      <c r="AV22" s="7"/>
      <c r="AW22" s="62">
        <v>167</v>
      </c>
      <c r="AX22" s="62">
        <v>150.19999999999999</v>
      </c>
      <c r="AY22" s="77"/>
    </row>
    <row r="23" spans="41:51" ht="15.95" customHeight="1" x14ac:dyDescent="0.25">
      <c r="AO23" s="6"/>
      <c r="AP23" s="6"/>
      <c r="AQ23" s="6"/>
      <c r="AR23" s="8"/>
      <c r="AS23" s="55">
        <v>43218</v>
      </c>
      <c r="AT23" s="19"/>
      <c r="AU23" s="10"/>
      <c r="AV23" s="7"/>
      <c r="AW23" s="63"/>
      <c r="AX23" s="63"/>
      <c r="AY23" s="77"/>
    </row>
    <row r="24" spans="41:51" ht="15.95" customHeight="1" x14ac:dyDescent="0.25">
      <c r="AO24" s="15"/>
      <c r="AP24" s="16"/>
      <c r="AQ24" s="6"/>
      <c r="AR24" s="8" t="s">
        <v>17</v>
      </c>
      <c r="AS24" s="55"/>
      <c r="AT24" s="19">
        <v>43221</v>
      </c>
      <c r="AU24" s="10"/>
      <c r="AV24" s="7"/>
      <c r="AW24" s="61"/>
      <c r="AX24" s="61"/>
      <c r="AY24"/>
    </row>
    <row r="25" spans="41:51" ht="15.95" customHeight="1" x14ac:dyDescent="0.25">
      <c r="AO25" s="6"/>
      <c r="AP25" s="6"/>
      <c r="AQ25" s="6"/>
      <c r="AR25" s="8" t="s">
        <v>17</v>
      </c>
      <c r="AS25" s="55"/>
      <c r="AT25" s="19"/>
      <c r="AU25" s="9">
        <v>43222</v>
      </c>
      <c r="AV25" s="7"/>
      <c r="AW25" s="61"/>
      <c r="AX25" s="61"/>
      <c r="AY25"/>
    </row>
    <row r="26" spans="41:51" ht="15.95" customHeight="1" x14ac:dyDescent="0.25">
      <c r="AO26" s="6"/>
      <c r="AP26" s="6"/>
      <c r="AQ26" s="6"/>
      <c r="AR26" s="8" t="s">
        <v>18</v>
      </c>
      <c r="AS26" s="55">
        <f>AT26-1</f>
        <v>43228</v>
      </c>
      <c r="AT26" s="19">
        <v>43229</v>
      </c>
      <c r="AU26" s="17"/>
      <c r="AV26" s="18"/>
      <c r="AW26" s="61"/>
      <c r="AX26" s="61"/>
      <c r="AY26"/>
    </row>
    <row r="27" spans="41:51" ht="15.95" customHeight="1" x14ac:dyDescent="0.25">
      <c r="AO27" s="6"/>
      <c r="AP27" s="6"/>
      <c r="AQ27" s="6"/>
      <c r="AR27" s="8" t="s">
        <v>19</v>
      </c>
      <c r="AS27" s="55"/>
      <c r="AT27" s="19"/>
      <c r="AU27" s="9">
        <v>43262</v>
      </c>
      <c r="AV27" s="18"/>
      <c r="AW27" s="61"/>
      <c r="AX27" s="61"/>
      <c r="AY27"/>
    </row>
    <row r="28" spans="41:51" x14ac:dyDescent="0.25">
      <c r="AO28" s="6"/>
      <c r="AP28" s="6"/>
      <c r="AQ28" s="6"/>
      <c r="AR28" s="8" t="s">
        <v>19</v>
      </c>
      <c r="AS28" s="55">
        <v>43260</v>
      </c>
      <c r="AT28" s="19">
        <v>43263</v>
      </c>
      <c r="AU28" s="17"/>
      <c r="AV28" s="7"/>
      <c r="AW28" s="61"/>
      <c r="AX28" s="61"/>
      <c r="AY28"/>
    </row>
    <row r="29" spans="41:51" x14ac:dyDescent="0.25">
      <c r="AO29" s="6"/>
      <c r="AP29" s="6"/>
      <c r="AQ29" s="6"/>
      <c r="AR29" s="8" t="s">
        <v>20</v>
      </c>
      <c r="AS29" s="55"/>
      <c r="AT29" s="19">
        <v>43408</v>
      </c>
      <c r="AU29" s="9">
        <v>43409</v>
      </c>
      <c r="AV29" s="7"/>
      <c r="AW29" s="61"/>
      <c r="AX29" s="61"/>
      <c r="AY29"/>
    </row>
    <row r="30" spans="41:51" x14ac:dyDescent="0.25">
      <c r="AO30" s="6"/>
      <c r="AP30" s="6"/>
      <c r="AQ30" s="6"/>
      <c r="AR30" s="8" t="s">
        <v>4</v>
      </c>
      <c r="AS30" s="55">
        <v>43463</v>
      </c>
      <c r="AT30" s="19"/>
      <c r="AU30" s="9">
        <v>43465</v>
      </c>
      <c r="AV30" s="7"/>
      <c r="AW30" s="61"/>
      <c r="AX30" s="61"/>
      <c r="AY30"/>
    </row>
  </sheetData>
  <mergeCells count="5">
    <mergeCell ref="T7:V7"/>
    <mergeCell ref="W7:X7"/>
    <mergeCell ref="AM9:AM10"/>
    <mergeCell ref="AA4:AG4"/>
    <mergeCell ref="AA5:AG5"/>
  </mergeCells>
  <phoneticPr fontId="19" type="noConversion"/>
  <conditionalFormatting sqref="F9:AH9">
    <cfRule type="expression" dxfId="91" priority="324">
      <formula>ISNUMBER(MATCH(F$9,празд,0))</formula>
    </cfRule>
    <cfRule type="expression" dxfId="90" priority="325">
      <formula>ISNUMBER(MATCH(F$9,допнер,0))</formula>
    </cfRule>
    <cfRule type="expression" dxfId="89" priority="326">
      <formula>WEEKDAY(F$9,2)&gt;5</formula>
    </cfRule>
  </conditionalFormatting>
  <conditionalFormatting sqref="D9:AH9">
    <cfRule type="expression" dxfId="48" priority="227">
      <formula>ISNUMBER(MATCH(D9,предпр,0))</formula>
    </cfRule>
    <cfRule type="expression" dxfId="47" priority="282">
      <formula>ISNUMBER(MATCH(D$9,празд,0))</formula>
    </cfRule>
    <cfRule type="expression" dxfId="46" priority="283">
      <formula>ISNUMBER(MATCH(D$9,допнер,0))</formula>
    </cfRule>
    <cfRule type="expression" dxfId="88" priority="284">
      <formula>WEEKDAY(D$9,2)&gt;5</formula>
    </cfRule>
  </conditionalFormatting>
  <conditionalFormatting sqref="AU29">
    <cfRule type="cellIs" dxfId="87" priority="10" stopIfTrue="1" operator="lessThanOrEqual">
      <formula>0</formula>
    </cfRule>
  </conditionalFormatting>
  <conditionalFormatting sqref="AU26 AT23:AT26 AU22:AU24 AT28:AU28 AT12:AT21">
    <cfRule type="cellIs" dxfId="86" priority="38" stopIfTrue="1" operator="equal">
      <formula>0</formula>
    </cfRule>
  </conditionalFormatting>
  <conditionalFormatting sqref="AT22 AS12:AS26">
    <cfRule type="cellIs" dxfId="85" priority="39" stopIfTrue="1" operator="lessThanOrEqual">
      <formula>0</formula>
    </cfRule>
  </conditionalFormatting>
  <conditionalFormatting sqref="AT26">
    <cfRule type="cellIs" dxfId="84" priority="37" stopIfTrue="1" operator="equal">
      <formula>0</formula>
    </cfRule>
  </conditionalFormatting>
  <conditionalFormatting sqref="AS12">
    <cfRule type="cellIs" dxfId="83" priority="36" stopIfTrue="1" operator="equal">
      <formula>0</formula>
    </cfRule>
  </conditionalFormatting>
  <conditionalFormatting sqref="AT29">
    <cfRule type="cellIs" dxfId="82" priority="35" stopIfTrue="1" operator="equal">
      <formula>0</formula>
    </cfRule>
  </conditionalFormatting>
  <conditionalFormatting sqref="AS29">
    <cfRule type="cellIs" dxfId="81" priority="34" stopIfTrue="1" operator="lessThanOrEqual">
      <formula>0</formula>
    </cfRule>
  </conditionalFormatting>
  <conditionalFormatting sqref="AT25">
    <cfRule type="cellIs" dxfId="80" priority="32" stopIfTrue="1" operator="equal">
      <formula>0</formula>
    </cfRule>
  </conditionalFormatting>
  <conditionalFormatting sqref="AT25">
    <cfRule type="cellIs" dxfId="79" priority="33" stopIfTrue="1" operator="equal">
      <formula>0</formula>
    </cfRule>
  </conditionalFormatting>
  <conditionalFormatting sqref="AT25">
    <cfRule type="cellIs" dxfId="78" priority="31" stopIfTrue="1" operator="equal">
      <formula>0</formula>
    </cfRule>
  </conditionalFormatting>
  <conditionalFormatting sqref="AT25">
    <cfRule type="cellIs" dxfId="77" priority="30" stopIfTrue="1" operator="equal">
      <formula>0</formula>
    </cfRule>
  </conditionalFormatting>
  <conditionalFormatting sqref="AT24">
    <cfRule type="cellIs" dxfId="76" priority="29" stopIfTrue="1" operator="equal">
      <formula>0</formula>
    </cfRule>
  </conditionalFormatting>
  <conditionalFormatting sqref="AT24">
    <cfRule type="cellIs" dxfId="75" priority="28" stopIfTrue="1" operator="equal">
      <formula>0</formula>
    </cfRule>
  </conditionalFormatting>
  <conditionalFormatting sqref="AS12">
    <cfRule type="cellIs" dxfId="74" priority="27" stopIfTrue="1" operator="lessThanOrEqual">
      <formula>0</formula>
    </cfRule>
  </conditionalFormatting>
  <conditionalFormatting sqref="AU14">
    <cfRule type="cellIs" dxfId="73" priority="26" stopIfTrue="1" operator="equal">
      <formula>0</formula>
    </cfRule>
  </conditionalFormatting>
  <conditionalFormatting sqref="AU30">
    <cfRule type="cellIs" dxfId="72" priority="25" stopIfTrue="1" operator="lessThanOrEqual">
      <formula>0</formula>
    </cfRule>
  </conditionalFormatting>
  <conditionalFormatting sqref="AR13">
    <cfRule type="cellIs" dxfId="71" priority="24" stopIfTrue="1" operator="lessThanOrEqual">
      <formula>0</formula>
    </cfRule>
  </conditionalFormatting>
  <conditionalFormatting sqref="AR14">
    <cfRule type="cellIs" dxfId="70" priority="23" stopIfTrue="1" operator="lessThanOrEqual">
      <formula>0</formula>
    </cfRule>
  </conditionalFormatting>
  <conditionalFormatting sqref="AU12">
    <cfRule type="cellIs" dxfId="69" priority="22" stopIfTrue="1" operator="equal">
      <formula>0</formula>
    </cfRule>
  </conditionalFormatting>
  <conditionalFormatting sqref="AU13">
    <cfRule type="cellIs" dxfId="68" priority="21" stopIfTrue="1" operator="equal">
      <formula>0</formula>
    </cfRule>
  </conditionalFormatting>
  <conditionalFormatting sqref="AU15">
    <cfRule type="cellIs" dxfId="67" priority="20" stopIfTrue="1" operator="equal">
      <formula>0</formula>
    </cfRule>
  </conditionalFormatting>
  <conditionalFormatting sqref="AU16">
    <cfRule type="cellIs" dxfId="66" priority="19" stopIfTrue="1" operator="equal">
      <formula>0</formula>
    </cfRule>
  </conditionalFormatting>
  <conditionalFormatting sqref="AU17">
    <cfRule type="cellIs" dxfId="65" priority="18" stopIfTrue="1" operator="equal">
      <formula>0</formula>
    </cfRule>
  </conditionalFormatting>
  <conditionalFormatting sqref="AU18">
    <cfRule type="cellIs" dxfId="64" priority="17" stopIfTrue="1" operator="equal">
      <formula>0</formula>
    </cfRule>
  </conditionalFormatting>
  <conditionalFormatting sqref="AU19">
    <cfRule type="cellIs" dxfId="63" priority="16" stopIfTrue="1" operator="equal">
      <formula>0</formula>
    </cfRule>
  </conditionalFormatting>
  <conditionalFormatting sqref="AU20">
    <cfRule type="cellIs" dxfId="62" priority="15" stopIfTrue="1" operator="equal">
      <formula>0</formula>
    </cfRule>
  </conditionalFormatting>
  <conditionalFormatting sqref="AU21">
    <cfRule type="cellIs" dxfId="61" priority="14" stopIfTrue="1" operator="equal">
      <formula>0</formula>
    </cfRule>
  </conditionalFormatting>
  <conditionalFormatting sqref="AS27">
    <cfRule type="cellIs" dxfId="60" priority="13" stopIfTrue="1" operator="lessThanOrEqual">
      <formula>0</formula>
    </cfRule>
  </conditionalFormatting>
  <conditionalFormatting sqref="AT30">
    <cfRule type="cellIs" dxfId="59" priority="12" stopIfTrue="1" operator="equal">
      <formula>0</formula>
    </cfRule>
  </conditionalFormatting>
  <conditionalFormatting sqref="AU25">
    <cfRule type="cellIs" dxfId="58" priority="11" stopIfTrue="1" operator="lessThanOrEqual">
      <formula>0</formula>
    </cfRule>
  </conditionalFormatting>
  <conditionalFormatting sqref="AU22">
    <cfRule type="cellIs" dxfId="57" priority="9" stopIfTrue="1" operator="lessThanOrEqual">
      <formula>0</formula>
    </cfRule>
  </conditionalFormatting>
  <conditionalFormatting sqref="AS30">
    <cfRule type="cellIs" dxfId="56" priority="8" stopIfTrue="1" operator="lessThanOrEqual">
      <formula>0</formula>
    </cfRule>
  </conditionalFormatting>
  <conditionalFormatting sqref="AU27">
    <cfRule type="cellIs" dxfId="55" priority="7" stopIfTrue="1" operator="lessThanOrEqual">
      <formula>0</formula>
    </cfRule>
  </conditionalFormatting>
  <conditionalFormatting sqref="AT27">
    <cfRule type="cellIs" dxfId="54" priority="6" stopIfTrue="1" operator="equal">
      <formula>0</formula>
    </cfRule>
  </conditionalFormatting>
  <conditionalFormatting sqref="AT27">
    <cfRule type="cellIs" dxfId="53" priority="4" stopIfTrue="1" operator="equal">
      <formula>0</formula>
    </cfRule>
  </conditionalFormatting>
  <conditionalFormatting sqref="AT27">
    <cfRule type="cellIs" dxfId="52" priority="5" stopIfTrue="1" operator="equal">
      <formula>0</formula>
    </cfRule>
  </conditionalFormatting>
  <conditionalFormatting sqref="AT27">
    <cfRule type="cellIs" dxfId="51" priority="3" stopIfTrue="1" operator="equal">
      <formula>0</formula>
    </cfRule>
  </conditionalFormatting>
  <conditionalFormatting sqref="AT27">
    <cfRule type="cellIs" dxfId="50" priority="2" stopIfTrue="1" operator="equal">
      <formula>0</formula>
    </cfRule>
  </conditionalFormatting>
  <conditionalFormatting sqref="AS28">
    <cfRule type="cellIs" dxfId="49" priority="1" stopIfTrue="1" operator="lessThanOrEqual">
      <formula>0</formula>
    </cfRule>
  </conditionalFormatting>
  <dataValidations count="2">
    <dataValidation type="list" showInputMessage="1" showErrorMessage="1" sqref="T7">
      <formula1>месяц</formula1>
    </dataValidation>
    <dataValidation type="list" allowBlank="1" showInputMessage="1" showErrorMessage="1" sqref="W7">
      <formula1>год</formula1>
    </dataValidation>
  </dataValidations>
  <pageMargins left="0.27559055118110237" right="0.27559055118110237" top="0.27559055118110237" bottom="0.27559055118110237" header="0" footer="0"/>
  <pageSetup paperSize="8" scale="98" fitToHeight="100" orientation="landscape" errors="blank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Январь</vt:lpstr>
      <vt:lpstr>выхрабд</vt:lpstr>
      <vt:lpstr>год</vt:lpstr>
      <vt:lpstr>допнер</vt:lpstr>
      <vt:lpstr>Январь!Заголовки_для_печати</vt:lpstr>
      <vt:lpstr>месяц</vt:lpstr>
      <vt:lpstr>празд</vt:lpstr>
      <vt:lpstr>предпр</vt:lpstr>
    </vt:vector>
  </TitlesOfParts>
  <Company>UN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Дмитрий</cp:lastModifiedBy>
  <cp:lastPrinted>2013-01-11T09:04:11Z</cp:lastPrinted>
  <dcterms:created xsi:type="dcterms:W3CDTF">2009-01-14T08:47:39Z</dcterms:created>
  <dcterms:modified xsi:type="dcterms:W3CDTF">2017-04-04T03:39:03Z</dcterms:modified>
</cp:coreProperties>
</file>